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Огар.29" sheetId="1" r:id="rId1"/>
  </sheets>
  <externalReferences>
    <externalReference r:id="rId2"/>
  </externalReferences>
  <definedNames>
    <definedName name="Z_6E36EA37_049E_4FAE_B719_2847CD16F858_.wvu.Cols" localSheetId="0" hidden="1">Огар.29!$F:$H,Огар.29!$L:$O</definedName>
    <definedName name="Z_6E36EA37_049E_4FAE_B719_2847CD16F858_.wvu.Rows" localSheetId="0" hidden="1">Огар.29!$42:$45</definedName>
    <definedName name="Z_73C0D023_21BD_4441_8EFA_957546C15799_.wvu.Cols" localSheetId="0" hidden="1">Огар.29!$F:$H,Огар.29!$L:$O</definedName>
    <definedName name="Z_73C0D023_21BD_4441_8EFA_957546C15799_.wvu.Rows" localSheetId="0" hidden="1">Огар.29!$42:$45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N25"/>
  <c r="M25"/>
  <c r="L25"/>
  <c r="G24"/>
  <c r="E3"/>
  <c r="L50" l="1"/>
  <c r="L54" s="1"/>
  <c r="L57" s="1"/>
  <c r="N50"/>
  <c r="N54" s="1"/>
  <c r="N57" s="1"/>
  <c r="F26"/>
  <c r="F50" s="1"/>
  <c r="G49" s="1"/>
  <c r="H49" s="1"/>
  <c r="O39"/>
  <c r="O50" s="1"/>
  <c r="O54" s="1"/>
  <c r="O57" s="1"/>
  <c r="F54"/>
  <c r="F57" s="1"/>
  <c r="G33"/>
  <c r="H33" s="1"/>
  <c r="I32"/>
  <c r="I39"/>
  <c r="G42"/>
  <c r="H42" s="1"/>
  <c r="G44"/>
  <c r="H44" s="1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<sst xmlns="http://schemas.openxmlformats.org/spreadsheetml/2006/main" count="65" uniqueCount="54">
  <si>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ул.Огарева,29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</si>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</sst>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workbookViewId="0">
      <selection activeCell="I37" sqref="I37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1084.5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989.1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95.4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271231.21999999997</v>
      </c>
      <c r="F10" s="25"/>
      <c r="G10" s="23"/>
      <c r="H10" s="23"/>
      <c r="I10" s="25">
        <v>260899.72</v>
      </c>
      <c r="J10" s="26">
        <v>56962.33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50930.59</v>
      </c>
      <c r="F12" s="25"/>
      <c r="G12" s="23"/>
      <c r="H12" s="23"/>
      <c r="I12" s="25">
        <v>42353.81</v>
      </c>
      <c r="J12" s="26">
        <v>24297.82</v>
      </c>
    </row>
    <row r="13" spans="1:10" ht="15.75" customHeight="1">
      <c r="A13" s="93" t="s">
        <v>16</v>
      </c>
      <c r="B13" s="94"/>
      <c r="C13" s="94"/>
      <c r="D13" s="95"/>
      <c r="E13" s="25">
        <v>72446.320000000007</v>
      </c>
      <c r="F13" s="25"/>
      <c r="G13" s="23"/>
      <c r="H13" s="23"/>
      <c r="I13" s="25">
        <v>60520.31</v>
      </c>
      <c r="J13" s="26">
        <v>34388.089999999997</v>
      </c>
    </row>
    <row r="14" spans="1:10" ht="14.45" customHeight="1">
      <c r="A14" s="86" t="s">
        <v>17</v>
      </c>
      <c r="B14" s="86"/>
      <c r="C14" s="86"/>
      <c r="D14" s="86"/>
      <c r="E14" s="25">
        <v>115538.19</v>
      </c>
      <c r="F14" s="25"/>
      <c r="G14" s="23"/>
      <c r="H14" s="23"/>
      <c r="I14" s="25">
        <v>102452.63</v>
      </c>
      <c r="J14" s="26">
        <v>33016.019999999997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3.5" customHeight="1">
      <c r="A16" s="99" t="s">
        <v>19</v>
      </c>
      <c r="B16" s="100"/>
      <c r="C16" s="100"/>
      <c r="D16" s="101"/>
      <c r="E16" s="25">
        <v>187091.56</v>
      </c>
      <c r="F16" s="25"/>
      <c r="G16" s="23"/>
      <c r="H16" s="23"/>
      <c r="I16" s="25">
        <v>181867.2</v>
      </c>
      <c r="J16" s="26">
        <v>35282</v>
      </c>
    </row>
    <row r="17" spans="1:15" ht="15.75">
      <c r="A17" s="86" t="s">
        <v>20</v>
      </c>
      <c r="B17" s="86"/>
      <c r="C17" s="86"/>
      <c r="D17" s="86"/>
      <c r="E17" s="25">
        <v>15666.64</v>
      </c>
      <c r="F17" s="25"/>
      <c r="G17" s="23"/>
      <c r="H17" s="23"/>
      <c r="I17" s="25">
        <v>15197.13</v>
      </c>
      <c r="J17" s="26">
        <v>3464.99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1593.9</v>
      </c>
      <c r="F21" s="25"/>
      <c r="G21" s="23"/>
      <c r="H21" s="23"/>
      <c r="I21" s="25">
        <v>1449.84</v>
      </c>
      <c r="J21" s="26">
        <v>684.4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-89358.26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18762</v>
      </c>
      <c r="L25" s="71">
        <f>SUM(L27:L31)</f>
        <v>1738.4699999999998</v>
      </c>
      <c r="M25" s="71">
        <f t="shared" ref="M25:O25" si="0">SUM(M27:M31)</f>
        <v>2051.3945999999996</v>
      </c>
      <c r="N25" s="71">
        <f t="shared" si="0"/>
        <v>0</v>
      </c>
      <c r="O25" s="71">
        <f t="shared" si="0"/>
        <v>0</v>
      </c>
    </row>
    <row r="26" spans="1:15" ht="28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6171.78</v>
      </c>
      <c r="L27" s="41">
        <v>449.75</v>
      </c>
      <c r="M27" s="41">
        <f t="shared" ref="M27:M31" si="3">L27*118%</f>
        <v>530.70499999999993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1759.1</v>
      </c>
      <c r="L28" s="41">
        <v>135.29</v>
      </c>
      <c r="M28" s="41">
        <f t="shared" si="3"/>
        <v>159.64219999999997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1989.54</v>
      </c>
      <c r="L29" s="41">
        <v>388.89</v>
      </c>
      <c r="M29" s="41">
        <f t="shared" si="3"/>
        <v>458.89019999999994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915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6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7926.58</v>
      </c>
      <c r="L31" s="41">
        <v>764.54</v>
      </c>
      <c r="M31" s="41">
        <f t="shared" si="3"/>
        <v>902.15719999999988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70984.259999999995</v>
      </c>
      <c r="L32" s="71">
        <f>SUM(L34:L38)</f>
        <v>34096.69</v>
      </c>
      <c r="M32" s="71">
        <f t="shared" ref="M32:O32" si="6">SUM(M34:M38)</f>
        <v>40234.094199999992</v>
      </c>
      <c r="N32" s="71">
        <f t="shared" si="6"/>
        <v>20323.009999999998</v>
      </c>
      <c r="O32" s="71">
        <f t="shared" si="6"/>
        <v>20452.670803800003</v>
      </c>
    </row>
    <row r="33" spans="1:15" ht="29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31819.87</v>
      </c>
      <c r="L34" s="41">
        <v>6071.46</v>
      </c>
      <c r="M34" s="41">
        <f t="shared" ref="M34:M38" si="7">L34*118%</f>
        <v>7164.3227999999999</v>
      </c>
      <c r="N34" s="41">
        <v>13353.04</v>
      </c>
      <c r="O34" s="41">
        <f t="shared" ref="O34:O38" si="8">N34*$O$23</f>
        <v>13438.232395200002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7537.06</v>
      </c>
      <c r="L35" s="41">
        <v>1830.35</v>
      </c>
      <c r="M35" s="41">
        <f t="shared" si="7"/>
        <v>2159.8129999999996</v>
      </c>
      <c r="N35" s="41">
        <v>2778.39</v>
      </c>
      <c r="O35" s="41">
        <f t="shared" si="8"/>
        <v>2796.1161281999998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11732.16</v>
      </c>
      <c r="L36" s="41">
        <v>0</v>
      </c>
      <c r="M36" s="41">
        <f t="shared" si="7"/>
        <v>0</v>
      </c>
      <c r="N36" s="41">
        <v>1211.98</v>
      </c>
      <c r="O36" s="41">
        <f>N36*$O$23</f>
        <v>1219.7124324000001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2156.57+1133.83</f>
        <v>3290.4</v>
      </c>
      <c r="L37" s="41">
        <v>10769.8</v>
      </c>
      <c r="M37" s="41">
        <f t="shared" si="7"/>
        <v>12708.363999999998</v>
      </c>
      <c r="N37" s="42">
        <v>0</v>
      </c>
      <c r="O37" s="41">
        <f t="shared" si="8"/>
        <v>0</v>
      </c>
    </row>
    <row r="38" spans="1:15" ht="44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16604.77</v>
      </c>
      <c r="L38" s="41">
        <v>15425.08</v>
      </c>
      <c r="M38" s="41">
        <f t="shared" si="7"/>
        <v>18201.594399999998</v>
      </c>
      <c r="N38" s="41">
        <v>2979.6</v>
      </c>
      <c r="O38" s="41">
        <f t="shared" si="8"/>
        <v>2998.6098480000001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60585.299999999996</v>
      </c>
      <c r="L39" s="45">
        <f>SUM(L40:L48)</f>
        <v>26058.07</v>
      </c>
      <c r="M39" s="45">
        <f t="shared" ref="M39:O39" si="10">SUM(M40:M48)</f>
        <v>30748.5226</v>
      </c>
      <c r="N39" s="45">
        <f t="shared" si="10"/>
        <v>56875.299999999996</v>
      </c>
      <c r="O39" s="45">
        <f t="shared" si="10"/>
        <v>57238.164414000006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43082.57</v>
      </c>
      <c r="L40" s="41">
        <v>119.62</v>
      </c>
      <c r="M40" s="41">
        <f t="shared" ref="M40:M48" si="11">L40*118%</f>
        <v>141.1516</v>
      </c>
      <c r="N40" s="41">
        <v>39418.589999999997</v>
      </c>
      <c r="O40" s="41">
        <f t="shared" ref="O40:O45" si="12">N40*$O$23</f>
        <v>39670.080604199997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8686.43</v>
      </c>
      <c r="L41" s="41">
        <v>35.36</v>
      </c>
      <c r="M41" s="41">
        <f t="shared" si="11"/>
        <v>41.724799999999995</v>
      </c>
      <c r="N41" s="41">
        <v>7986.88</v>
      </c>
      <c r="O41" s="41">
        <f t="shared" si="12"/>
        <v>8037.836294400001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340.74</v>
      </c>
      <c r="L46" s="41">
        <v>14.48</v>
      </c>
      <c r="M46" s="41">
        <f t="shared" si="11"/>
        <v>17.086400000000001</v>
      </c>
      <c r="N46" s="41">
        <v>324.93</v>
      </c>
      <c r="O46" s="41">
        <f>N46*$O$23</f>
        <v>327.0030534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216.18</v>
      </c>
      <c r="L47" s="41">
        <v>15522.52</v>
      </c>
      <c r="M47" s="41">
        <f t="shared" si="11"/>
        <v>18316.5736</v>
      </c>
      <c r="N47" s="42">
        <v>0</v>
      </c>
      <c r="O47" s="41">
        <f t="shared" ref="O47:O48" si="13">N47*$O$23</f>
        <v>0</v>
      </c>
    </row>
    <row r="48" spans="1:15" ht="46.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8259.3799999999992</v>
      </c>
      <c r="L48" s="41">
        <v>10366.09</v>
      </c>
      <c r="M48" s="41">
        <f t="shared" si="11"/>
        <v>12231.986199999999</v>
      </c>
      <c r="N48" s="41">
        <v>9144.9</v>
      </c>
      <c r="O48" s="41">
        <f t="shared" si="13"/>
        <v>9203.2444620000006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102.43</v>
      </c>
      <c r="L49" s="41">
        <v>96.44</v>
      </c>
      <c r="M49" s="41">
        <f>L49*118%</f>
        <v>113.79919999999998</v>
      </c>
      <c r="N49" s="41">
        <v>154.05000000000001</v>
      </c>
      <c r="O49" s="41">
        <f>N49*$O$23-0.01</f>
        <v>155.02283900000003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150433.99</v>
      </c>
      <c r="J50" s="27"/>
      <c r="L50" s="46">
        <f>L25+L32+L39+L49</f>
        <v>61989.670000000006</v>
      </c>
      <c r="M50" s="46">
        <f t="shared" ref="M50:O50" si="14">M25+M32+M39+M49</f>
        <v>73147.810599999983</v>
      </c>
      <c r="N50" s="46">
        <f t="shared" si="14"/>
        <v>77352.36</v>
      </c>
      <c r="O50" s="46">
        <f t="shared" si="14"/>
        <v>77845.858056800003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19329.71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13557.59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6339.65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189660.93999999997</v>
      </c>
      <c r="L54" s="46">
        <f t="shared" ref="L54:O54" si="15">L50</f>
        <v>61989.670000000006</v>
      </c>
      <c r="M54" s="46">
        <f t="shared" si="15"/>
        <v>73147.810599999983</v>
      </c>
      <c r="N54" s="46">
        <f t="shared" si="15"/>
        <v>77352.36</v>
      </c>
      <c r="O54" s="46">
        <f t="shared" si="15"/>
        <v>77845.858056800003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187091.56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181867.2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-91927.63999999997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Огар.29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2013-05-24T09:38:30Z</dcterms:created>
  <dcterms:modified xsi:type="dcterms:W3CDTF">2014-05-12T12:31:41Z</dcterms:modified>
</cp:coreProperties>
</file>